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斯鲁丽单抗2\投稿\date sheets\"/>
    </mc:Choice>
  </mc:AlternateContent>
  <xr:revisionPtr revIDLastSave="0" documentId="13_ncr:1_{E17E81ED-115C-47DE-B7F6-FC85EFD2DC7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<sst xmlns="http://schemas.openxmlformats.org/spreadsheetml/2006/main" count="4" uniqueCount="4">
  <si>
    <t>Iteration</t>
  </si>
  <si>
    <t>wtp($)</t>
    <phoneticPr fontId="5" type="noConversion"/>
  </si>
  <si>
    <t>prob_ce</t>
    <phoneticPr fontId="5" type="noConversion"/>
  </si>
  <si>
    <t>1-prob_ce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</si>
</sst>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);[Red]\(0.000\)"/>
    <numFmt numFmtId="177" formatCode="0_);[Red]\(0\)"/>
  </numFmts>
  <fonts count="7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Times New Roman"/>
      <family val="1"/>
    </font>
    <font>
      <sz val="14"/>
      <color rgb="FF000000"/>
      <name val="Times New Roman"/>
      <family val="1"/>
    </font>
    <font>
      <sz val="9"/>
      <name val="宋体"/>
      <family val="3"/>
      <charset val="134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/>
    <xf numFmtId="0" fontId="3" fillId="0" borderId="0" xfId="0" applyFont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176" fontId="4" fillId="0" borderId="0" xfId="0" applyNumberFormat="1" applyFont="1" applyAlignment="1">
      <alignment horizontal="center"/>
    </xf>
    <xf numFmtId="176" fontId="4" fillId="0" borderId="0" xfId="0" applyNumberFormat="1" applyFont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9" fontId="6" fillId="0" borderId="0" xfId="1" applyFont="1" applyFill="1" applyBorder="1" applyAlignment="1">
      <alignment horizontal="center" vertical="center"/>
    </xf>
    <xf numFmtId="10" fontId="6" fillId="0" borderId="0" xfId="1" applyNumberFormat="1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501347099824442"/>
          <c:y val="0.10533198201709935"/>
          <c:w val="0.83270588235294118"/>
          <c:h val="0.77421681768714612"/>
        </c:manualLayout>
      </c:layout>
      <c:scatterChart>
        <c:scatterStyle val="lineMarker"/>
        <c:varyColors val="0"/>
        <c:ser>
          <c:idx val="0"/>
          <c:order val="0"/>
          <c:tx>
            <c:v>Serplulimab plus chemotherapy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[1]亚组PSA!$P$7:$P$25</c:f>
              <c:numCache>
                <c:formatCode>General</c:formatCode>
                <c:ptCount val="19"/>
                <c:pt idx="0">
                  <c:v>50000</c:v>
                </c:pt>
                <c:pt idx="1">
                  <c:v>55000</c:v>
                </c:pt>
                <c:pt idx="2">
                  <c:v>60000</c:v>
                </c:pt>
                <c:pt idx="3">
                  <c:v>62000</c:v>
                </c:pt>
                <c:pt idx="4">
                  <c:v>64000</c:v>
                </c:pt>
                <c:pt idx="5">
                  <c:v>66000</c:v>
                </c:pt>
                <c:pt idx="6">
                  <c:v>68000</c:v>
                </c:pt>
                <c:pt idx="7">
                  <c:v>70000</c:v>
                </c:pt>
                <c:pt idx="8">
                  <c:v>72000</c:v>
                </c:pt>
                <c:pt idx="9">
                  <c:v>74000</c:v>
                </c:pt>
                <c:pt idx="10">
                  <c:v>76000</c:v>
                </c:pt>
                <c:pt idx="11">
                  <c:v>78000</c:v>
                </c:pt>
                <c:pt idx="12">
                  <c:v>80000</c:v>
                </c:pt>
                <c:pt idx="13">
                  <c:v>82000</c:v>
                </c:pt>
                <c:pt idx="14">
                  <c:v>84000</c:v>
                </c:pt>
                <c:pt idx="15">
                  <c:v>86000</c:v>
                </c:pt>
                <c:pt idx="16">
                  <c:v>88000</c:v>
                </c:pt>
                <c:pt idx="17">
                  <c:v>90000</c:v>
                </c:pt>
                <c:pt idx="18">
                  <c:v>91000</c:v>
                </c:pt>
              </c:numCache>
            </c:numRef>
          </c:xVal>
          <c:yVal>
            <c:numRef>
              <c:f>[1]亚组PSA!$Q$7:$Q$25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8.0000000000000002E-3</c:v>
                </c:pt>
                <c:pt idx="3">
                  <c:v>0.02</c:v>
                </c:pt>
                <c:pt idx="4">
                  <c:v>0.06</c:v>
                </c:pt>
                <c:pt idx="5">
                  <c:v>0.14799999999999999</c:v>
                </c:pt>
                <c:pt idx="6">
                  <c:v>0.26900000000000002</c:v>
                </c:pt>
                <c:pt idx="7">
                  <c:v>0.435</c:v>
                </c:pt>
                <c:pt idx="8">
                  <c:v>0.60299999999999998</c:v>
                </c:pt>
                <c:pt idx="9">
                  <c:v>0.747</c:v>
                </c:pt>
                <c:pt idx="10">
                  <c:v>0.86499999999999999</c:v>
                </c:pt>
                <c:pt idx="11">
                  <c:v>0.94099999999999995</c:v>
                </c:pt>
                <c:pt idx="12">
                  <c:v>0.97699999999999998</c:v>
                </c:pt>
                <c:pt idx="13">
                  <c:v>0.99099999999999999</c:v>
                </c:pt>
                <c:pt idx="14">
                  <c:v>0.996</c:v>
                </c:pt>
                <c:pt idx="15">
                  <c:v>0.997</c:v>
                </c:pt>
                <c:pt idx="16">
                  <c:v>0.999</c:v>
                </c:pt>
                <c:pt idx="17">
                  <c:v>1</c:v>
                </c:pt>
                <c:pt idx="18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65-4CB5-87F3-876F660AF775}"/>
            </c:ext>
          </c:extLst>
        </c:ser>
        <c:ser>
          <c:idx val="1"/>
          <c:order val="1"/>
          <c:tx>
            <c:v>Chemotherapy alone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[1]亚组PSA!$P$7:$P$25</c:f>
              <c:numCache>
                <c:formatCode>General</c:formatCode>
                <c:ptCount val="19"/>
                <c:pt idx="0">
                  <c:v>50000</c:v>
                </c:pt>
                <c:pt idx="1">
                  <c:v>55000</c:v>
                </c:pt>
                <c:pt idx="2">
                  <c:v>60000</c:v>
                </c:pt>
                <c:pt idx="3">
                  <c:v>62000</c:v>
                </c:pt>
                <c:pt idx="4">
                  <c:v>64000</c:v>
                </c:pt>
                <c:pt idx="5">
                  <c:v>66000</c:v>
                </c:pt>
                <c:pt idx="6">
                  <c:v>68000</c:v>
                </c:pt>
                <c:pt idx="7">
                  <c:v>70000</c:v>
                </c:pt>
                <c:pt idx="8">
                  <c:v>72000</c:v>
                </c:pt>
                <c:pt idx="9">
                  <c:v>74000</c:v>
                </c:pt>
                <c:pt idx="10">
                  <c:v>76000</c:v>
                </c:pt>
                <c:pt idx="11">
                  <c:v>78000</c:v>
                </c:pt>
                <c:pt idx="12">
                  <c:v>80000</c:v>
                </c:pt>
                <c:pt idx="13">
                  <c:v>82000</c:v>
                </c:pt>
                <c:pt idx="14">
                  <c:v>84000</c:v>
                </c:pt>
                <c:pt idx="15">
                  <c:v>86000</c:v>
                </c:pt>
                <c:pt idx="16">
                  <c:v>88000</c:v>
                </c:pt>
                <c:pt idx="17">
                  <c:v>90000</c:v>
                </c:pt>
                <c:pt idx="18">
                  <c:v>91000</c:v>
                </c:pt>
              </c:numCache>
            </c:numRef>
          </c:xVal>
          <c:yVal>
            <c:numRef>
              <c:f>[1]亚组PSA!$R$7:$R$25</c:f>
              <c:numCache>
                <c:formatCode>General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0.99199999999999999</c:v>
                </c:pt>
                <c:pt idx="3">
                  <c:v>0.98</c:v>
                </c:pt>
                <c:pt idx="4">
                  <c:v>0.94</c:v>
                </c:pt>
                <c:pt idx="5">
                  <c:v>0.85199999999999998</c:v>
                </c:pt>
                <c:pt idx="6">
                  <c:v>0.73099999999999998</c:v>
                </c:pt>
                <c:pt idx="7">
                  <c:v>0.56499999999999995</c:v>
                </c:pt>
                <c:pt idx="8">
                  <c:v>0.39700000000000002</c:v>
                </c:pt>
                <c:pt idx="9">
                  <c:v>0.253</c:v>
                </c:pt>
                <c:pt idx="10">
                  <c:v>0.13500000000000001</c:v>
                </c:pt>
                <c:pt idx="11">
                  <c:v>5.9000000000000052E-2</c:v>
                </c:pt>
                <c:pt idx="12">
                  <c:v>2.300000000000002E-2</c:v>
                </c:pt>
                <c:pt idx="13">
                  <c:v>9.000000000000008E-3</c:v>
                </c:pt>
                <c:pt idx="14">
                  <c:v>4.0000000000000036E-3</c:v>
                </c:pt>
                <c:pt idx="15">
                  <c:v>3.0000000000000027E-3</c:v>
                </c:pt>
                <c:pt idx="16">
                  <c:v>1.0000000000000009E-3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65-4CB5-87F3-876F660AF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945072"/>
        <c:axId val="634941112"/>
      </c:scatterChart>
      <c:valAx>
        <c:axId val="634945072"/>
        <c:scaling>
          <c:orientation val="minMax"/>
          <c:min val="40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altLang="zh-CN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Willingness-To-Pay (US$/QALY)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altLang="zh-CN"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0_);[Red]\(0.00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34941112"/>
        <c:crosses val="autoZero"/>
        <c:crossBetween val="midCat"/>
      </c:valAx>
      <c:valAx>
        <c:axId val="634941112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Incremental Cost (US$)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34945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4432755094354932"/>
          <c:y val="0.65204178685585079"/>
          <c:w val="0.33596510287207476"/>
          <c:h val="0.126449416595202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144780</xdr:colOff>
      <xdr:row>0</xdr:row>
      <xdr:rowOff>342900</xdr:rowOff>
    </xdr:from>
    <xdr:to>
      <xdr:col>10</xdr:col>
      <xdr:colOff>556260</xdr:colOff>
      <xdr:row>11</xdr:row>
      <xdr:rowOff>0</xdr:rowOff>
    </xdr:to>
    <xdr:graphicFrame macro="">
      <xdr:nvGraphicFramePr>
        <xdr:cNvPr id="15" name="图表 14">
          <a:extLst>
            <a:ext uri="{FF2B5EF4-FFF2-40B4-BE49-F238E27FC236}">
              <a16:creationId xmlns:a16="http://schemas.microsoft.com/office/drawing/2014/main" id="{FE576D76-DB4D-4F4C-BD42-7E11B231CF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213360</xdr:colOff>
      <xdr:row>1</xdr:row>
      <xdr:rowOff>0</xdr:rowOff>
    </xdr:from>
    <xdr:to>
      <xdr:col>6</xdr:col>
      <xdr:colOff>967740</xdr:colOff>
      <xdr:row>1</xdr:row>
      <xdr:rowOff>320890</xdr:rowOff>
    </xdr:to>
    <xdr:sp macro="" textlink="">
      <xdr:nvSpPr>
        <xdr:cNvPr id="16" name="文本框 4">
          <a:extLst>
            <a:ext uri="{FF2B5EF4-FFF2-40B4-BE49-F238E27FC236}">
              <a16:creationId xmlns:a16="http://schemas.microsoft.com/office/drawing/2014/main" id="{3298311A-318D-4C1B-A844-79B35B46F9AC}"/>
            </a:ext>
          </a:extLst>
        </xdr:cNvPr>
        <xdr:cNvSpPr txBox="1"/>
      </xdr:nvSpPr>
      <xdr:spPr>
        <a:xfrm>
          <a:off x="3459480" y="2286000"/>
          <a:ext cx="2918460" cy="320890"/>
        </a:xfrm>
        <a:prstGeom prst="rect">
          <a:avLst/>
        </a:prstGeom>
        <a:noFill/>
        <a:ln w="9525" cmpd="sng">
          <a:noFill/>
        </a:ln>
        <a:effectLst/>
      </xdr:spPr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zh-CN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宋体" panose="02010600030101010101" pitchFamily="2" charset="-122"/>
              <a:cs typeface="Times New Roman" panose="02020603050405020304" pitchFamily="18" charset="0"/>
            </a:rPr>
            <a:t>B: </a:t>
          </a:r>
          <a:r>
            <a:rPr kumimoji="0" lang="en-US" altLang="zh-CN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宋体" panose="02010600030101010101" pitchFamily="2" charset="-122"/>
              <a:cs typeface="+mn-cs"/>
            </a:rPr>
            <a:t>In patients with PD-L1 CPS</a:t>
          </a:r>
          <a:r>
            <a:rPr kumimoji="0" lang="zh-CN" altLang="zh-CN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宋体" panose="02010600030101010101" pitchFamily="2" charset="-122"/>
              <a:cs typeface="Times New Roman" panose="02020603050405020304" pitchFamily="18" charset="0"/>
            </a:rPr>
            <a:t>≥</a:t>
          </a:r>
          <a:r>
            <a:rPr kumimoji="0" lang="en-US" altLang="zh-CN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宋体" panose="02010600030101010101" pitchFamily="2" charset="-122"/>
              <a:cs typeface="+mn-cs"/>
            </a:rPr>
            <a:t>10</a:t>
          </a:r>
          <a:endParaRPr kumimoji="0" lang="zh-CN" altLang="en-US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宋体" panose="02010600030101010101" pitchFamily="2" charset="-122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istrator\Desktop\&#26031;&#40065;&#20029;&#21333;&#25239;2\&#27169;&#22411;\&#26031;&#40065;&#21033;&#21333;&#25239;.xlsx" TargetMode="External"/><Relationship Id="rId1" Type="http://schemas.openxmlformats.org/officeDocument/2006/relationships/externalLinkPath" Target="/Users/Administrator/Desktop/&#26031;&#40065;&#20029;&#21333;&#25239;2/&#27169;&#22411;/&#26031;&#40065;&#21033;&#21333;&#252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rt page"/>
      <sheetName val="variables"/>
      <sheetName val="斯鲁利成本"/>
      <sheetName val="汇率后成本"/>
      <sheetName val="tables etc"/>
      <sheetName val="全人群目视检验法"/>
      <sheetName val="总人群信迪丽单抗+化疗"/>
      <sheetName val="总人群化疗"/>
      <sheetName val="总人群单因素分析例"/>
      <sheetName val="总人群单因素分析"/>
      <sheetName val="总人群PSA示例"/>
      <sheetName val="总人群PSA"/>
      <sheetName val="亚组目视检验法"/>
      <sheetName val="亚组信迪丽单抗"/>
      <sheetName val="亚组化疗"/>
      <sheetName val="亚组PSA示例"/>
      <sheetName val="亚组PSA"/>
      <sheetName val="亚组单因素分析例"/>
      <sheetName val="亚组单因素分析"/>
      <sheetName val="情景分析1"/>
      <sheetName val="情景分析2"/>
      <sheetName val="sim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6">
          <cell r="I6">
            <v>0.1</v>
          </cell>
        </row>
        <row r="7">
          <cell r="P7">
            <v>50000</v>
          </cell>
          <cell r="Q7">
            <v>0</v>
          </cell>
          <cell r="R7">
            <v>1</v>
          </cell>
        </row>
        <row r="8">
          <cell r="P8">
            <v>55000</v>
          </cell>
          <cell r="Q8">
            <v>0</v>
          </cell>
          <cell r="R8">
            <v>1</v>
          </cell>
        </row>
        <row r="9">
          <cell r="P9">
            <v>60000</v>
          </cell>
          <cell r="Q9">
            <v>8.0000000000000002E-3</v>
          </cell>
          <cell r="R9">
            <v>0.99199999999999999</v>
          </cell>
        </row>
        <row r="10">
          <cell r="P10">
            <v>62000</v>
          </cell>
          <cell r="Q10">
            <v>0.02</v>
          </cell>
          <cell r="R10">
            <v>0.98</v>
          </cell>
        </row>
        <row r="11">
          <cell r="P11">
            <v>64000</v>
          </cell>
          <cell r="Q11">
            <v>0.06</v>
          </cell>
          <cell r="R11">
            <v>0.94</v>
          </cell>
        </row>
        <row r="12">
          <cell r="P12">
            <v>66000</v>
          </cell>
          <cell r="Q12">
            <v>0.14799999999999999</v>
          </cell>
          <cell r="R12">
            <v>0.85199999999999998</v>
          </cell>
        </row>
        <row r="13">
          <cell r="P13">
            <v>68000</v>
          </cell>
          <cell r="Q13">
            <v>0.26900000000000002</v>
          </cell>
          <cell r="R13">
            <v>0.73099999999999998</v>
          </cell>
        </row>
        <row r="14">
          <cell r="P14">
            <v>70000</v>
          </cell>
          <cell r="Q14">
            <v>0.435</v>
          </cell>
          <cell r="R14">
            <v>0.56499999999999995</v>
          </cell>
        </row>
        <row r="15">
          <cell r="P15">
            <v>72000</v>
          </cell>
          <cell r="Q15">
            <v>0.60299999999999998</v>
          </cell>
          <cell r="R15">
            <v>0.39700000000000002</v>
          </cell>
        </row>
        <row r="16">
          <cell r="P16">
            <v>74000</v>
          </cell>
          <cell r="Q16">
            <v>0.747</v>
          </cell>
          <cell r="R16">
            <v>0.253</v>
          </cell>
        </row>
        <row r="17">
          <cell r="P17">
            <v>76000</v>
          </cell>
          <cell r="Q17">
            <v>0.86499999999999999</v>
          </cell>
          <cell r="R17">
            <v>0.13500000000000001</v>
          </cell>
        </row>
        <row r="18">
          <cell r="P18">
            <v>78000</v>
          </cell>
          <cell r="Q18">
            <v>0.94099999999999995</v>
          </cell>
          <cell r="R18">
            <v>5.9000000000000052E-2</v>
          </cell>
        </row>
        <row r="19">
          <cell r="P19">
            <v>80000</v>
          </cell>
          <cell r="Q19">
            <v>0.97699999999999998</v>
          </cell>
          <cell r="R19">
            <v>2.300000000000002E-2</v>
          </cell>
        </row>
        <row r="20">
          <cell r="P20">
            <v>82000</v>
          </cell>
          <cell r="Q20">
            <v>0.99099999999999999</v>
          </cell>
          <cell r="R20">
            <v>9.000000000000008E-3</v>
          </cell>
        </row>
        <row r="21">
          <cell r="P21">
            <v>84000</v>
          </cell>
          <cell r="Q21">
            <v>0.996</v>
          </cell>
          <cell r="R21">
            <v>4.0000000000000036E-3</v>
          </cell>
        </row>
        <row r="22">
          <cell r="P22">
            <v>86000</v>
          </cell>
          <cell r="Q22">
            <v>0.997</v>
          </cell>
          <cell r="R22">
            <v>3.0000000000000027E-3</v>
          </cell>
        </row>
        <row r="23">
          <cell r="P23">
            <v>88000</v>
          </cell>
          <cell r="Q23">
            <v>0.999</v>
          </cell>
          <cell r="R23">
            <v>1.0000000000000009E-3</v>
          </cell>
        </row>
        <row r="24">
          <cell r="P24">
            <v>90000</v>
          </cell>
          <cell r="Q24">
            <v>1</v>
          </cell>
          <cell r="R24">
            <v>0</v>
          </cell>
        </row>
        <row r="25">
          <cell r="P25">
            <v>91000</v>
          </cell>
          <cell r="Q25">
            <v>1</v>
          </cell>
          <cell r="R25">
            <v>0</v>
          </cell>
        </row>
      </sheetData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6"/>
  <sheetViews>
    <sheetView tabSelected="1" workbookViewId="0">
      <selection activeCell="O11" sqref="O11"/>
    </sheetView>
  </sheetViews>
  <sheetFormatPr defaultRowHeight="13.8" x14ac:dyDescent="0.25"/>
  <cols>
    <col min="1" max="1" width="11.6640625" style="1" customWidth="1"/>
    <col min="2" max="2" width="15.77734375" style="1" customWidth="1"/>
    <col min="3" max="3" width="15.77734375" style="2" customWidth="1"/>
    <col min="4" max="10" width="15.77734375" style="1" customWidth="1"/>
    <col min="11" max="16384" width="8.88671875" style="1"/>
  </cols>
  <sheetData>
    <row r="1" spans="1:4" ht="30" customHeight="1" x14ac:dyDescent="0.25">
      <c r="A1" s="6" t="s">
        <v>0</v>
      </c>
      <c r="B1" s="7" t="s">
        <v>1</v>
      </c>
      <c r="C1" s="8" t="s">
        <v>2</v>
      </c>
      <c r="D1" s="9" t="s">
        <v>3</v>
      </c>
    </row>
    <row r="2" spans="1:4" ht="30" customHeight="1" x14ac:dyDescent="0.25">
      <c r="A2" s="1">
        <v>1</v>
      </c>
      <c r="B2" s="4">
        <v>50000</v>
      </c>
      <c r="C2" s="5">
        <v>0</v>
      </c>
      <c r="D2" s="5">
        <f>1-C2</f>
        <v>1</v>
      </c>
    </row>
    <row r="3" spans="1:4" ht="30" customHeight="1" x14ac:dyDescent="0.25">
      <c r="A3" s="1">
        <v>2</v>
      </c>
      <c r="B3" s="4">
        <v>55000</v>
      </c>
      <c r="C3" s="5">
        <v>0</v>
      </c>
      <c r="D3" s="5">
        <f t="shared" ref="D3:D20" si="0">1-C3</f>
        <v>1</v>
      </c>
    </row>
    <row r="4" spans="1:4" ht="30" customHeight="1" x14ac:dyDescent="0.25">
      <c r="A4" s="1">
        <v>3</v>
      </c>
      <c r="B4" s="4">
        <v>60000</v>
      </c>
      <c r="C4" s="5">
        <v>8.0000000000000002E-3</v>
      </c>
      <c r="D4" s="5">
        <f t="shared" si="0"/>
        <v>0.99199999999999999</v>
      </c>
    </row>
    <row r="5" spans="1:4" ht="30" customHeight="1" x14ac:dyDescent="0.25">
      <c r="A5" s="1">
        <v>4</v>
      </c>
      <c r="B5" s="4">
        <v>62000</v>
      </c>
      <c r="C5" s="5">
        <v>0.02</v>
      </c>
      <c r="D5" s="5">
        <f t="shared" si="0"/>
        <v>0.98</v>
      </c>
    </row>
    <row r="6" spans="1:4" ht="30" customHeight="1" x14ac:dyDescent="0.25">
      <c r="A6" s="1">
        <v>5</v>
      </c>
      <c r="B6" s="4">
        <v>64000</v>
      </c>
      <c r="C6" s="5">
        <v>0.06</v>
      </c>
      <c r="D6" s="5">
        <f t="shared" si="0"/>
        <v>0.94</v>
      </c>
    </row>
    <row r="7" spans="1:4" ht="30" customHeight="1" x14ac:dyDescent="0.25">
      <c r="A7" s="1">
        <v>6</v>
      </c>
      <c r="B7" s="4">
        <v>66000</v>
      </c>
      <c r="C7" s="5">
        <v>0.14799999999999999</v>
      </c>
      <c r="D7" s="5">
        <f t="shared" si="0"/>
        <v>0.85199999999999998</v>
      </c>
    </row>
    <row r="8" spans="1:4" ht="30" customHeight="1" x14ac:dyDescent="0.25">
      <c r="A8" s="1">
        <v>7</v>
      </c>
      <c r="B8" s="4">
        <v>68000</v>
      </c>
      <c r="C8" s="5">
        <v>0.26900000000000002</v>
      </c>
      <c r="D8" s="5">
        <f t="shared" si="0"/>
        <v>0.73099999999999998</v>
      </c>
    </row>
    <row r="9" spans="1:4" ht="30" customHeight="1" x14ac:dyDescent="0.25">
      <c r="A9" s="1">
        <v>8</v>
      </c>
      <c r="B9" s="4">
        <v>70000</v>
      </c>
      <c r="C9" s="5">
        <v>0.435</v>
      </c>
      <c r="D9" s="5">
        <f t="shared" si="0"/>
        <v>0.56499999999999995</v>
      </c>
    </row>
    <row r="10" spans="1:4" ht="30" customHeight="1" x14ac:dyDescent="0.25">
      <c r="A10" s="1">
        <v>9</v>
      </c>
      <c r="B10" s="4">
        <v>72000</v>
      </c>
      <c r="C10" s="5">
        <v>0.60299999999999998</v>
      </c>
      <c r="D10" s="5">
        <f t="shared" si="0"/>
        <v>0.39700000000000002</v>
      </c>
    </row>
    <row r="11" spans="1:4" ht="30" customHeight="1" x14ac:dyDescent="0.25">
      <c r="A11" s="1">
        <v>10</v>
      </c>
      <c r="B11" s="4">
        <v>74000</v>
      </c>
      <c r="C11" s="5">
        <v>0.747</v>
      </c>
      <c r="D11" s="5">
        <f t="shared" si="0"/>
        <v>0.253</v>
      </c>
    </row>
    <row r="12" spans="1:4" ht="30" customHeight="1" x14ac:dyDescent="0.25">
      <c r="A12" s="1">
        <v>11</v>
      </c>
      <c r="B12" s="4">
        <v>76000</v>
      </c>
      <c r="C12" s="5">
        <v>0.86499999999999999</v>
      </c>
      <c r="D12" s="5">
        <f t="shared" si="0"/>
        <v>0.13500000000000001</v>
      </c>
    </row>
    <row r="13" spans="1:4" ht="30" customHeight="1" x14ac:dyDescent="0.25">
      <c r="A13" s="1">
        <v>12</v>
      </c>
      <c r="B13" s="4">
        <v>78000</v>
      </c>
      <c r="C13" s="5">
        <v>0.94099999999999995</v>
      </c>
      <c r="D13" s="5">
        <f t="shared" si="0"/>
        <v>5.9000000000000052E-2</v>
      </c>
    </row>
    <row r="14" spans="1:4" ht="30" customHeight="1" x14ac:dyDescent="0.25">
      <c r="A14" s="1">
        <v>13</v>
      </c>
      <c r="B14" s="4">
        <v>80000</v>
      </c>
      <c r="C14" s="5">
        <v>0.97699999999999998</v>
      </c>
      <c r="D14" s="5">
        <f t="shared" si="0"/>
        <v>2.300000000000002E-2</v>
      </c>
    </row>
    <row r="15" spans="1:4" ht="30" customHeight="1" x14ac:dyDescent="0.25">
      <c r="A15" s="1">
        <v>14</v>
      </c>
      <c r="B15" s="4">
        <v>82000</v>
      </c>
      <c r="C15" s="5">
        <v>0.99099999999999999</v>
      </c>
      <c r="D15" s="5">
        <f t="shared" si="0"/>
        <v>9.000000000000008E-3</v>
      </c>
    </row>
    <row r="16" spans="1:4" ht="30" customHeight="1" x14ac:dyDescent="0.25">
      <c r="A16" s="1">
        <v>15</v>
      </c>
      <c r="B16" s="4">
        <v>84000</v>
      </c>
      <c r="C16" s="5">
        <v>0.996</v>
      </c>
      <c r="D16" s="5">
        <f t="shared" si="0"/>
        <v>4.0000000000000036E-3</v>
      </c>
    </row>
    <row r="17" spans="1:4" ht="30" customHeight="1" x14ac:dyDescent="0.35">
      <c r="A17" s="1">
        <v>16</v>
      </c>
      <c r="B17" s="3">
        <v>86000</v>
      </c>
      <c r="C17" s="5">
        <v>0.997</v>
      </c>
      <c r="D17" s="5">
        <f t="shared" si="0"/>
        <v>3.0000000000000027E-3</v>
      </c>
    </row>
    <row r="18" spans="1:4" ht="30" customHeight="1" x14ac:dyDescent="0.25">
      <c r="A18" s="1">
        <v>17</v>
      </c>
      <c r="B18" s="4">
        <v>88000</v>
      </c>
      <c r="C18" s="5">
        <v>0.999</v>
      </c>
      <c r="D18" s="5">
        <f t="shared" si="0"/>
        <v>1.0000000000000009E-3</v>
      </c>
    </row>
    <row r="19" spans="1:4" ht="30" customHeight="1" x14ac:dyDescent="0.25">
      <c r="A19" s="1">
        <v>18</v>
      </c>
      <c r="B19" s="4">
        <v>90000</v>
      </c>
      <c r="C19" s="5">
        <v>1</v>
      </c>
      <c r="D19" s="5">
        <f t="shared" si="0"/>
        <v>0</v>
      </c>
    </row>
    <row r="20" spans="1:4" ht="30" customHeight="1" x14ac:dyDescent="0.25">
      <c r="A20" s="1">
        <v>19</v>
      </c>
      <c r="B20" s="4">
        <v>91000</v>
      </c>
      <c r="C20" s="5">
        <v>1</v>
      </c>
      <c r="D20" s="5">
        <f t="shared" si="0"/>
        <v>0</v>
      </c>
    </row>
    <row r="21" spans="1:4" ht="30" customHeight="1" x14ac:dyDescent="0.25"/>
    <row r="22" spans="1:4" ht="30" customHeight="1" x14ac:dyDescent="0.25"/>
    <row r="23" spans="1:4" ht="30" customHeight="1" x14ac:dyDescent="0.25"/>
    <row r="24" spans="1:4" ht="30" customHeight="1" x14ac:dyDescent="0.25"/>
    <row r="25" spans="1:4" ht="30" customHeight="1" x14ac:dyDescent="0.25"/>
    <row r="26" spans="1:4" ht="30" customHeight="1" x14ac:dyDescent="0.25"/>
    <row r="27" spans="1:4" ht="30" customHeight="1" x14ac:dyDescent="0.25"/>
    <row r="28" spans="1:4" ht="30" customHeight="1" x14ac:dyDescent="0.25"/>
    <row r="29" spans="1:4" ht="30" customHeight="1" x14ac:dyDescent="0.25"/>
    <row r="30" spans="1:4" ht="30" customHeight="1" x14ac:dyDescent="0.25"/>
    <row r="31" spans="1:4" ht="30" customHeight="1" x14ac:dyDescent="0.25"/>
    <row r="32" spans="1:4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2023-08-08T02:52:30Z</dcterms:modified>
</cp:coreProperties>
</file>